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27180" windowHeight="11535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1" i="1" l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2" i="1" l="1"/>
  <c r="F28" i="1" s="1"/>
  <c r="F26" i="1"/>
</calcChain>
</file>

<file path=xl/sharedStrings.xml><?xml version="1.0" encoding="utf-8"?>
<sst xmlns="http://schemas.openxmlformats.org/spreadsheetml/2006/main" count="40" uniqueCount="40">
  <si>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</si>
  <si>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</si>
  <si>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</si>
  <si>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</si>
  <si>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</si>
  <si>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</si>
  <si>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 xml:space="preserve">Codice CER </t>
  </si>
  <si>
    <t>Imballaggi in carta e cartone</t>
  </si>
  <si>
    <t>15.01.01</t>
  </si>
  <si>
    <t>Imballaggi in plastica</t>
  </si>
  <si>
    <t>15.01.02</t>
  </si>
  <si>
    <t>Imballaggi in materiali misti</t>
  </si>
  <si>
    <t>15.01.06</t>
  </si>
  <si>
    <t>Apparecchiature fuori uso contenenti componenti pericolosi (monitor)</t>
  </si>
  <si>
    <t>Apparecchiature fuori uso</t>
  </si>
  <si>
    <t>16.02.14</t>
  </si>
  <si>
    <t>16.02.13 *</t>
  </si>
  <si>
    <t>Legno</t>
  </si>
  <si>
    <t>17.02.01</t>
  </si>
  <si>
    <t>rifiuti metallici pericolosi</t>
  </si>
  <si>
    <t>17.04.09*</t>
  </si>
  <si>
    <t>Cavi, diversi da quelli di cui alla voce 17 04 10 - Cavi in rame (sezione 2,0 cm circa)</t>
  </si>
  <si>
    <t>17.04.11</t>
  </si>
  <si>
    <t>Carta e cartone derivanti dalla distruzione di archivi cartacei</t>
  </si>
  <si>
    <t>20.01.01</t>
  </si>
  <si>
    <t>Rifiuti urbani non differenziati</t>
  </si>
  <si>
    <t>20.03.01</t>
  </si>
  <si>
    <t>Rifiuti ingombranti (es.mobilio)</t>
  </si>
  <si>
    <t>20.03.07</t>
  </si>
  <si>
    <t xml:space="preserve"> trasporto</t>
  </si>
  <si>
    <t>noleggio ragno</t>
  </si>
  <si>
    <t>16.06.01*</t>
  </si>
  <si>
    <t>batterie al piombo</t>
  </si>
  <si>
    <t>17.04.05</t>
  </si>
  <si>
    <t>ferro e acciaio</t>
  </si>
  <si>
    <t>Importo totale</t>
  </si>
  <si>
    <t>noleggio scarrabili</t>
  </si>
  <si>
    <r>
      <t xml:space="preserve">Quantità </t>
    </r>
    <r>
      <rPr>
        <b/>
        <sz val="11"/>
        <color theme="1"/>
        <rFont val="Arial"/>
        <family val="2"/>
      </rPr>
      <t xml:space="preserve"> stimata
 Kg/viaggi/ noleggi</t>
    </r>
  </si>
  <si>
    <t>prezzo unitario
 €/kg
€/viaggio
€/noleggio
€/canone  mensile noleggio scarrabile</t>
  </si>
  <si>
    <t>Rda 50547  -Servizio di Raccolta, Trasporto e Dismissione di Rifiuti Speciali prodotti dai siti in uso a Sogei S.p.A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</si>
</sst>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5" fillId="0" borderId="0" xfId="0" applyFont="1" applyFill="1" applyBorder="1"/>
    <xf numFmtId="0" fontId="1" fillId="0" borderId="3" xfId="0" applyFont="1" applyBorder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 applyProtection="1"/>
    <xf numFmtId="0" fontId="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49" fontId="7" fillId="4" borderId="7" xfId="0" applyNumberFormat="1" applyFont="1" applyFill="1" applyBorder="1" applyAlignment="1">
      <alignment vertical="center" wrapText="1"/>
    </xf>
    <xf numFmtId="49" fontId="7" fillId="4" borderId="7" xfId="0" applyNumberFormat="1" applyFont="1" applyFill="1" applyBorder="1" applyAlignment="1">
      <alignment horizontal="center" vertical="center" wrapText="1"/>
    </xf>
    <xf numFmtId="3" fontId="7" fillId="4" borderId="6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Border="1" applyAlignment="1" applyProtection="1">
      <alignment horizontal="center" vertical="center" wrapText="1"/>
      <protection locked="0"/>
    </xf>
    <xf numFmtId="49" fontId="7" fillId="4" borderId="8" xfId="0" applyNumberFormat="1" applyFont="1" applyFill="1" applyBorder="1" applyAlignment="1">
      <alignment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 applyProtection="1">
      <alignment horizontal="center" vertical="center" wrapText="1"/>
    </xf>
    <xf numFmtId="0" fontId="7" fillId="0" borderId="0" xfId="1" applyFont="1" applyFill="1" applyBorder="1" applyAlignment="1" applyProtection="1">
      <alignment horizontal="right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9" fillId="0" borderId="0" xfId="1" applyFont="1" applyFill="1" applyBorder="1" applyAlignment="1" applyProtection="1">
      <alignment horizontal="center" vertical="center"/>
    </xf>
    <xf numFmtId="164" fontId="7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/>
    <xf numFmtId="0" fontId="9" fillId="0" borderId="1" xfId="1" applyFont="1" applyFill="1" applyBorder="1" applyAlignment="1" applyProtection="1">
      <alignment horizontal="center" vertical="center"/>
    </xf>
    <xf numFmtId="49" fontId="7" fillId="4" borderId="11" xfId="0" applyNumberFormat="1" applyFont="1" applyFill="1" applyBorder="1" applyAlignment="1">
      <alignment vertical="center" wrapText="1"/>
    </xf>
    <xf numFmtId="49" fontId="7" fillId="4" borderId="9" xfId="0" applyNumberFormat="1" applyFont="1" applyFill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8" fillId="0" borderId="10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  <protection locked="0"/>
    </xf>
    <xf numFmtId="164" fontId="8" fillId="0" borderId="16" xfId="0" applyNumberFormat="1" applyFont="1" applyFill="1" applyBorder="1" applyAlignment="1" applyProtection="1">
      <alignment horizontal="center" vertical="center" wrapText="1"/>
      <protection locked="0"/>
    </xf>
    <xf numFmtId="3" fontId="7" fillId="4" borderId="15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9" fillId="0" borderId="2" xfId="1" applyNumberFormat="1" applyFont="1" applyFill="1" applyBorder="1" applyAlignment="1" applyProtection="1">
      <alignment horizontal="center" vertical="center"/>
    </xf>
    <xf numFmtId="164" fontId="9" fillId="0" borderId="4" xfId="1" applyNumberFormat="1" applyFont="1" applyFill="1" applyBorder="1" applyAlignment="1" applyProtection="1">
      <alignment horizontal="center" vertical="center"/>
    </xf>
    <xf numFmtId="164" fontId="7" fillId="3" borderId="2" xfId="4" applyNumberFormat="1" applyFont="1" applyFill="1" applyBorder="1" applyAlignment="1" applyProtection="1">
      <alignment horizontal="center" vertical="center" wrapText="1"/>
    </xf>
    <xf numFmtId="164" fontId="7" fillId="3" borderId="4" xfId="4" applyNumberFormat="1" applyFont="1" applyFill="1" applyBorder="1" applyAlignment="1" applyProtection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49" fontId="7" fillId="4" borderId="11" xfId="0" applyNumberFormat="1" applyFont="1" applyFill="1" applyBorder="1" applyAlignment="1">
      <alignment horizontal="center" vertical="center" wrapText="1"/>
    </xf>
    <xf numFmtId="49" fontId="7" fillId="4" borderId="13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7" fillId="4" borderId="12" xfId="0" applyNumberFormat="1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5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28"/>
  <sheetViews>
    <sheetView tabSelected="1" zoomScaleNormal="100" workbookViewId="0">
      <selection activeCell="F5" sqref="F5"/>
    </sheetView>
  </sheetViews>
  <sheetFormatPr defaultColWidth="8.7109375" defaultRowHeight="15" x14ac:dyDescent="0.25"/>
  <cols>
    <col min="1" max="1" width="2.28515625" style="6" customWidth="1"/>
    <col min="2" max="2" width="1.7109375" style="6" customWidth="1"/>
    <col min="3" max="3" width="18" style="6" customWidth="1"/>
    <col min="4" max="4" width="41.7109375" style="6" customWidth="1"/>
    <col min="5" max="5" width="53" style="30" customWidth="1"/>
    <col min="6" max="7" width="23.42578125" style="6" customWidth="1"/>
    <col min="8" max="8" width="24.7109375" style="6" customWidth="1"/>
    <col min="9" max="16384" width="8.7109375" style="6"/>
  </cols>
  <sheetData>
    <row r="2" spans="3:9" x14ac:dyDescent="0.25">
      <c r="C2" s="5" t="s">
        <v>39</v>
      </c>
      <c r="D2" s="5"/>
      <c r="I2" s="1"/>
    </row>
    <row r="3" spans="3:9" ht="18" customHeight="1" thickBot="1" x14ac:dyDescent="0.3">
      <c r="I3" s="4"/>
    </row>
    <row r="4" spans="3:9" ht="15.75" thickBot="1" x14ac:dyDescent="0.3">
      <c r="F4" s="3" t="s">
        <v>0</v>
      </c>
      <c r="G4" s="28"/>
      <c r="I4" s="4"/>
    </row>
    <row r="5" spans="3:9" ht="96" customHeight="1" thickBot="1" x14ac:dyDescent="0.3">
      <c r="C5" s="7" t="s">
        <v>6</v>
      </c>
      <c r="D5" s="8" t="s">
        <v>1</v>
      </c>
      <c r="E5" s="9" t="s">
        <v>37</v>
      </c>
      <c r="F5" s="37" t="s">
        <v>38</v>
      </c>
      <c r="G5" s="10" t="s">
        <v>35</v>
      </c>
    </row>
    <row r="6" spans="3:9" ht="61.5" customHeight="1" thickBot="1" x14ac:dyDescent="0.3">
      <c r="C6" s="11" t="s">
        <v>8</v>
      </c>
      <c r="D6" s="12" t="s">
        <v>7</v>
      </c>
      <c r="E6" s="13">
        <v>12500</v>
      </c>
      <c r="F6" s="14"/>
      <c r="G6" s="29">
        <f>E6*F6</f>
        <v>0</v>
      </c>
    </row>
    <row r="7" spans="3:9" ht="61.5" customHeight="1" thickBot="1" x14ac:dyDescent="0.3">
      <c r="C7" s="11" t="s">
        <v>10</v>
      </c>
      <c r="D7" s="12" t="s">
        <v>9</v>
      </c>
      <c r="E7" s="13">
        <v>2000</v>
      </c>
      <c r="F7" s="14"/>
      <c r="G7" s="29">
        <f t="shared" ref="G7:G21" si="0">E7*F7</f>
        <v>0</v>
      </c>
    </row>
    <row r="8" spans="3:9" ht="61.5" customHeight="1" thickBot="1" x14ac:dyDescent="0.3">
      <c r="C8" s="11" t="s">
        <v>12</v>
      </c>
      <c r="D8" s="12" t="s">
        <v>11</v>
      </c>
      <c r="E8" s="13">
        <v>12500</v>
      </c>
      <c r="F8" s="14"/>
      <c r="G8" s="29">
        <f t="shared" si="0"/>
        <v>0</v>
      </c>
    </row>
    <row r="9" spans="3:9" ht="61.5" customHeight="1" thickBot="1" x14ac:dyDescent="0.3">
      <c r="C9" s="11" t="s">
        <v>16</v>
      </c>
      <c r="D9" s="12" t="s">
        <v>13</v>
      </c>
      <c r="E9" s="13">
        <v>2500</v>
      </c>
      <c r="F9" s="14"/>
      <c r="G9" s="29">
        <f t="shared" si="0"/>
        <v>0</v>
      </c>
    </row>
    <row r="10" spans="3:9" ht="61.5" customHeight="1" thickBot="1" x14ac:dyDescent="0.3">
      <c r="C10" s="11" t="s">
        <v>15</v>
      </c>
      <c r="D10" s="12" t="s">
        <v>14</v>
      </c>
      <c r="E10" s="13">
        <v>17500</v>
      </c>
      <c r="F10" s="14"/>
      <c r="G10" s="29">
        <f>E10*F10</f>
        <v>0</v>
      </c>
    </row>
    <row r="11" spans="3:9" ht="61.5" customHeight="1" thickBot="1" x14ac:dyDescent="0.3">
      <c r="C11" s="11" t="s">
        <v>31</v>
      </c>
      <c r="D11" s="33" t="s">
        <v>32</v>
      </c>
      <c r="E11" s="13">
        <v>5000</v>
      </c>
      <c r="F11" s="14"/>
      <c r="G11" s="29">
        <f>E11*F11</f>
        <v>0</v>
      </c>
    </row>
    <row r="12" spans="3:9" ht="61.5" customHeight="1" thickBot="1" x14ac:dyDescent="0.3">
      <c r="C12" s="11" t="s">
        <v>18</v>
      </c>
      <c r="D12" s="12" t="s">
        <v>17</v>
      </c>
      <c r="E12" s="13">
        <v>5000</v>
      </c>
      <c r="F12" s="14"/>
      <c r="G12" s="29">
        <f t="shared" si="0"/>
        <v>0</v>
      </c>
    </row>
    <row r="13" spans="3:9" ht="61.5" customHeight="1" thickBot="1" x14ac:dyDescent="0.3">
      <c r="C13" s="11" t="s">
        <v>33</v>
      </c>
      <c r="D13" s="33" t="s">
        <v>34</v>
      </c>
      <c r="E13" s="13">
        <v>15000</v>
      </c>
      <c r="F13" s="14"/>
      <c r="G13" s="29">
        <f t="shared" ref="G13" si="1">E13*F13</f>
        <v>0</v>
      </c>
    </row>
    <row r="14" spans="3:9" ht="61.5" customHeight="1" thickBot="1" x14ac:dyDescent="0.3">
      <c r="C14" s="11" t="s">
        <v>20</v>
      </c>
      <c r="D14" s="12" t="s">
        <v>19</v>
      </c>
      <c r="E14" s="13">
        <v>250</v>
      </c>
      <c r="F14" s="14"/>
      <c r="G14" s="29">
        <f t="shared" si="0"/>
        <v>0</v>
      </c>
    </row>
    <row r="15" spans="3:9" ht="61.5" customHeight="1" thickBot="1" x14ac:dyDescent="0.3">
      <c r="C15" s="11" t="s">
        <v>22</v>
      </c>
      <c r="D15" s="12" t="s">
        <v>21</v>
      </c>
      <c r="E15" s="13">
        <v>750</v>
      </c>
      <c r="F15" s="14"/>
      <c r="G15" s="29">
        <f t="shared" si="0"/>
        <v>0</v>
      </c>
    </row>
    <row r="16" spans="3:9" ht="61.5" customHeight="1" thickBot="1" x14ac:dyDescent="0.3">
      <c r="C16" s="15" t="s">
        <v>24</v>
      </c>
      <c r="D16" s="16" t="s">
        <v>23</v>
      </c>
      <c r="E16" s="13">
        <v>25000</v>
      </c>
      <c r="F16" s="14"/>
      <c r="G16" s="29">
        <f t="shared" si="0"/>
        <v>0</v>
      </c>
    </row>
    <row r="17" spans="3:11" ht="61.5" customHeight="1" thickBot="1" x14ac:dyDescent="0.3">
      <c r="C17" s="15" t="s">
        <v>26</v>
      </c>
      <c r="D17" s="16" t="s">
        <v>25</v>
      </c>
      <c r="E17" s="13">
        <v>15000</v>
      </c>
      <c r="F17" s="14"/>
      <c r="G17" s="29">
        <f t="shared" si="0"/>
        <v>0</v>
      </c>
    </row>
    <row r="18" spans="3:11" ht="61.5" customHeight="1" thickBot="1" x14ac:dyDescent="0.3">
      <c r="C18" s="24" t="s">
        <v>28</v>
      </c>
      <c r="D18" s="25" t="s">
        <v>27</v>
      </c>
      <c r="E18" s="13">
        <v>2000</v>
      </c>
      <c r="F18" s="14"/>
      <c r="G18" s="29">
        <f t="shared" si="0"/>
        <v>0</v>
      </c>
    </row>
    <row r="19" spans="3:11" ht="61.5" customHeight="1" thickBot="1" x14ac:dyDescent="0.3">
      <c r="C19" s="44" t="s">
        <v>29</v>
      </c>
      <c r="D19" s="45"/>
      <c r="E19" s="13">
        <v>20</v>
      </c>
      <c r="F19" s="14"/>
      <c r="G19" s="29">
        <f t="shared" si="0"/>
        <v>0</v>
      </c>
    </row>
    <row r="20" spans="3:11" ht="61.5" customHeight="1" thickBot="1" x14ac:dyDescent="0.3">
      <c r="C20" s="46" t="s">
        <v>30</v>
      </c>
      <c r="D20" s="47"/>
      <c r="E20" s="13">
        <v>10</v>
      </c>
      <c r="F20" s="14"/>
      <c r="G20" s="29">
        <f t="shared" si="0"/>
        <v>0</v>
      </c>
    </row>
    <row r="21" spans="3:11" ht="36.6" customHeight="1" thickBot="1" x14ac:dyDescent="0.3">
      <c r="C21" s="46" t="s">
        <v>36</v>
      </c>
      <c r="D21" s="47"/>
      <c r="E21" s="36">
        <v>30</v>
      </c>
      <c r="F21" s="14"/>
      <c r="G21" s="35">
        <f t="shared" si="0"/>
        <v>0</v>
      </c>
    </row>
    <row r="22" spans="3:11" ht="74.25" customHeight="1" thickBot="1" x14ac:dyDescent="0.3">
      <c r="C22" s="26"/>
      <c r="D22" s="27" t="s">
        <v>2</v>
      </c>
      <c r="E22" s="31"/>
      <c r="F22" s="27"/>
      <c r="G22" s="34">
        <f>IF((SUM(G6:G21))&lt;=F24,(SUM(G6:G21)),"ERRORE l'importo offerto supera la base d'asta")</f>
        <v>0</v>
      </c>
    </row>
    <row r="23" spans="3:11" ht="12.75" customHeight="1" thickBot="1" x14ac:dyDescent="0.3">
      <c r="F23" s="1"/>
      <c r="G23" s="1"/>
      <c r="I23" s="2"/>
      <c r="J23" s="2"/>
      <c r="K23" s="2"/>
    </row>
    <row r="24" spans="3:11" s="2" customFormat="1" ht="41.25" customHeight="1" thickBot="1" x14ac:dyDescent="0.3">
      <c r="D24" s="17" t="s">
        <v>4</v>
      </c>
      <c r="E24" s="32"/>
      <c r="F24" s="38">
        <v>50000</v>
      </c>
      <c r="G24" s="39"/>
      <c r="H24" s="6"/>
    </row>
    <row r="25" spans="3:11" s="2" customFormat="1" ht="15" customHeight="1" thickBot="1" x14ac:dyDescent="0.3">
      <c r="D25" s="18"/>
      <c r="E25" s="32"/>
      <c r="F25" s="19"/>
      <c r="G25" s="19"/>
      <c r="H25" s="6"/>
    </row>
    <row r="26" spans="3:11" s="2" customFormat="1" ht="66" customHeight="1" thickBot="1" x14ac:dyDescent="0.3">
      <c r="D26" s="17" t="s">
        <v>5</v>
      </c>
      <c r="E26" s="32"/>
      <c r="F26" s="40" t="str">
        <f>IF(H22&gt;F24,"ATTENZIONE: L'offerta complessiva è superiore alla Base d'asta","OK")</f>
        <v>OK</v>
      </c>
      <c r="G26" s="41"/>
      <c r="H26" s="6"/>
      <c r="I26" s="6"/>
      <c r="J26" s="6"/>
      <c r="K26" s="6"/>
    </row>
    <row r="27" spans="3:11" s="2" customFormat="1" ht="15" customHeight="1" thickBot="1" x14ac:dyDescent="0.3">
      <c r="D27" s="20"/>
      <c r="E27" s="32"/>
      <c r="F27" s="21"/>
      <c r="G27" s="21"/>
      <c r="H27" s="6"/>
      <c r="I27" s="22"/>
      <c r="J27" s="22"/>
      <c r="K27" s="22"/>
    </row>
    <row r="28" spans="3:11" ht="31.5" customHeight="1" thickBot="1" x14ac:dyDescent="0.3">
      <c r="D28" s="23" t="s">
        <v>3</v>
      </c>
      <c r="F28" s="42">
        <f>IF((G22&lt;=F24),G22,"ERRORE")</f>
        <v>0</v>
      </c>
      <c r="G28" s="43"/>
    </row>
  </sheetData>
  <mergeCells count="6">
    <mergeCell ref="F24:G24"/>
    <mergeCell ref="F26:G26"/>
    <mergeCell ref="F28:G28"/>
    <mergeCell ref="C19:D19"/>
    <mergeCell ref="C20:D20"/>
    <mergeCell ref="C21:D21"/>
  </mergeCells>
  <conditionalFormatting sqref="F28">
    <cfRule type="cellIs" dxfId="4" priority="6" operator="equal">
      <formula>$F$24</formula>
    </cfRule>
    <cfRule type="cellIs" dxfId="3" priority="7" operator="lessThan">
      <formula>$F$24</formula>
    </cfRule>
    <cfRule type="cellIs" dxfId="2" priority="9" operator="greaterThan">
      <formula>$F$24</formula>
    </cfRule>
  </conditionalFormatting>
  <conditionalFormatting sqref="F28">
    <cfRule type="cellIs" dxfId="1" priority="1" operator="greaterThan">
      <formula>$F$24</formula>
    </cfRule>
    <cfRule type="cellIs" dxfId="0" priority="2" operator="lessThanOrEqual">
      <formula>$F$24</formula>
    </cfRule>
  </conditionalFormatting>
  <dataValidations count="1">
    <dataValidation type="custom" operator="equal" allowBlank="1" showInputMessage="1" showErrorMessage="1" error="Non è possibile inserire più di due cifre decimali" sqref="F6:G20">
      <formula1>(LEN(F6)-LEN(INT(F6)))&lt;=3</formula1>
    </dataValidation>
  </dataValidations>
  <pageMargins left="0.7" right="0.7" top="0.75" bottom="0.75" header="0.3" footer="0.3"/>
  <pageSetup paperSize="9" orientation="portrait" r:id="rId1"/>
  <ignoredErrors>
    <ignoredError sqref="G6:G11 G13:G21 G12 G22" unlockedFormula="1"/>
  </ignoredErrors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2021-07-13T07:41:40Z</dcterms:modified>
</cp:coreProperties>
</file>